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-Achats-Marchés\1_PROCEDURES EN COURS\2025_Gardiennage_AOO\0_Préparation\6_VALIDATION\1_DCE\Pièces financières\"/>
    </mc:Choice>
  </mc:AlternateContent>
  <bookViews>
    <workbookView xWindow="0" yWindow="0" windowWidth="23040" windowHeight="8940" activeTab="2"/>
  </bookViews>
  <sheets>
    <sheet name="Présentation" sheetId="1" r:id="rId1"/>
    <sheet name="DPGF" sheetId="2" r:id="rId2"/>
    <sheet name="BPU" sheetId="3" r:id="rId3"/>
  </sheets>
  <externalReferences>
    <externalReference r:id="rId4"/>
  </externalReferenc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3" l="1"/>
  <c r="J26" i="3"/>
  <c r="J22" i="3"/>
  <c r="J18" i="3"/>
  <c r="J6" i="3" l="1"/>
  <c r="J7" i="3"/>
  <c r="J8" i="3"/>
  <c r="J9" i="3"/>
  <c r="J10" i="3"/>
  <c r="J11" i="3"/>
  <c r="J12" i="3"/>
  <c r="J13" i="3"/>
  <c r="J14" i="3"/>
  <c r="K4" i="2" l="1"/>
  <c r="K6" i="2" s="1"/>
  <c r="K7" i="2" s="1"/>
  <c r="H12" i="2" s="1"/>
  <c r="I4" i="2"/>
  <c r="L4" i="2" s="1"/>
  <c r="L6" i="2" s="1"/>
  <c r="L7" i="2" s="1"/>
  <c r="L12" i="2" s="1"/>
</calcChain>
</file>

<file path=xl/sharedStrings.xml><?xml version="1.0" encoding="utf-8"?>
<sst xmlns="http://schemas.openxmlformats.org/spreadsheetml/2006/main" count="80" uniqueCount="59">
  <si>
    <t>Cadre de décomposition forfaitaire
et 
bordereau de prix unitaires</t>
  </si>
  <si>
    <t>Le candidat n'est pas autorisé à modifier le document</t>
  </si>
  <si>
    <t>Le calcul des prix est fait avec un arrondi au centième</t>
  </si>
  <si>
    <t>MONTANT TOTAL ANNUEL DE LA PART FORFAITAIRE</t>
  </si>
  <si>
    <t>En  € HT</t>
  </si>
  <si>
    <t>Instructions relatives au renseignement du document</t>
  </si>
  <si>
    <t>La décomposition des prix est une pièce de l'offre du candidat</t>
  </si>
  <si>
    <t>Le candidat veille à la cohérence des prix par rapport aux différentes pièces du marché et notamment les prescriptions techniques (clauses techniques)</t>
  </si>
  <si>
    <t>Toutes les rubriques doivent impérativement être renseignées avec un prix (renseigner expressément "0" [zéro] si le prix est nul)</t>
  </si>
  <si>
    <t>Dans le cas où une simulation financière est prévue, le candidat doit s'assurer que celle-ci reprend strictement les prix indiqués dans le présent document</t>
  </si>
  <si>
    <r>
      <t xml:space="preserve">Le candidat rempli UNIQUEMENT les cellules en </t>
    </r>
    <r>
      <rPr>
        <i/>
        <sz val="11"/>
        <color theme="7" tint="-0.249977111117893"/>
        <rFont val="Calibri"/>
        <family val="2"/>
        <scheme val="minor"/>
      </rPr>
      <t>JAUNE</t>
    </r>
    <r>
      <rPr>
        <i/>
        <sz val="11"/>
        <color theme="1"/>
        <rFont val="Calibri"/>
        <family val="2"/>
        <scheme val="minor"/>
      </rPr>
      <t xml:space="preserve"> prévues à cet effet</t>
    </r>
  </si>
  <si>
    <t>Annexe I AE</t>
  </si>
  <si>
    <t>Accord-cadre relatif aux prestations de gardiennage et de sécurité incendie à destination de l'Assurance Maladie de l'Isère</t>
  </si>
  <si>
    <t>PRESTATIONS FORFAITAIRES</t>
  </si>
  <si>
    <t>les prix par site sont réputés comprendre tous les frais inhérents à la prestation</t>
  </si>
  <si>
    <t xml:space="preserve">Prestations  </t>
  </si>
  <si>
    <t xml:space="preserve">Présence </t>
  </si>
  <si>
    <t>MONTANT TOTAL MENSUEL :</t>
  </si>
  <si>
    <t>Volume horaire mensuel</t>
  </si>
  <si>
    <t xml:space="preserve">Taux horaire en €TTC </t>
  </si>
  <si>
    <t xml:space="preserve">Taux horaire en €HT </t>
  </si>
  <si>
    <t>Total prix mensuel en €TTC</t>
  </si>
  <si>
    <t>Total prix mensuel en €HT</t>
  </si>
  <si>
    <t>MONTANT TOTAL ANNUEL :</t>
  </si>
  <si>
    <t>TOTAL EN €HT</t>
  </si>
  <si>
    <t>TOTAL EN €TTC</t>
  </si>
  <si>
    <t>Type ET NOMBRE d'agents</t>
  </si>
  <si>
    <t>Code prestation</t>
  </si>
  <si>
    <t>SP1.1.1</t>
  </si>
  <si>
    <t>En €TTC</t>
  </si>
  <si>
    <t>Semaine jour (de 8h à 16h30 du lundi au vendredi)</t>
  </si>
  <si>
    <r>
      <t xml:space="preserve">Les candidats remplissent l'ensemble des taux horaires et des volumes horaire annuels mais </t>
    </r>
    <r>
      <rPr>
        <b/>
        <u/>
        <sz val="10"/>
        <color rgb="FFFF0000"/>
        <rFont val="Calibri"/>
        <family val="2"/>
        <scheme val="minor"/>
      </rPr>
      <t>la prestation 1 étant globale forfaitaire</t>
    </r>
    <r>
      <rPr>
        <b/>
        <sz val="10"/>
        <color rgb="FFFF0000"/>
        <rFont val="Calibri"/>
        <family val="2"/>
        <scheme val="minor"/>
      </rPr>
      <t>, ce sera le plus total forfaitaire annuel qui sera analysé et pris en compte, les taux et volumes détaillés sont demandés pour information</t>
    </r>
  </si>
  <si>
    <t>PRESTATIONS A BONS DE COMMANDE</t>
  </si>
  <si>
    <t>Les prix sont réputés comprendre tous les frais inhérents à la prestation</t>
  </si>
  <si>
    <t>Prestations au niveau de l'accueil de l'agence de Vienne</t>
  </si>
  <si>
    <t>1 Agent de prévention et de sécurité</t>
  </si>
  <si>
    <t>PRESTATION 2 : PRESTATIONS DE GARDIENNAGE SUPPLEMENTAIRES APS</t>
  </si>
  <si>
    <t>2.1 Prestations APS supplémentaires pour l'agence de Vienne</t>
  </si>
  <si>
    <t>Présence</t>
  </si>
  <si>
    <t>Type d'agent</t>
  </si>
  <si>
    <t>Pour rappel, les plages horaires en journée peuvent s'étaler de 8h à 16h30 et la vacation est de minimum 4h</t>
  </si>
  <si>
    <r>
      <t xml:space="preserve">Semaine jour </t>
    </r>
    <r>
      <rPr>
        <b/>
        <sz val="11"/>
        <color theme="1"/>
        <rFont val="Calibri"/>
        <family val="2"/>
        <scheme val="minor"/>
      </rPr>
      <t>- vacation de 4h</t>
    </r>
  </si>
  <si>
    <r>
      <t xml:space="preserve">Dimanche férié nuit </t>
    </r>
    <r>
      <rPr>
        <b/>
        <sz val="11"/>
        <color theme="1"/>
        <rFont val="Calibri"/>
        <family val="2"/>
        <scheme val="minor"/>
      </rPr>
      <t>- vacation de 4h</t>
    </r>
  </si>
  <si>
    <r>
      <t xml:space="preserve">Dimanche férié jour </t>
    </r>
    <r>
      <rPr>
        <b/>
        <sz val="11"/>
        <color theme="1"/>
        <rFont val="Calibri"/>
        <family val="2"/>
        <scheme val="minor"/>
      </rPr>
      <t>- vacation de 4h</t>
    </r>
  </si>
  <si>
    <r>
      <t>Jour férié nuit</t>
    </r>
    <r>
      <rPr>
        <b/>
        <sz val="11"/>
        <color theme="1"/>
        <rFont val="Calibri"/>
        <family val="2"/>
        <scheme val="minor"/>
      </rPr>
      <t xml:space="preserve"> - vacation de 4h</t>
    </r>
  </si>
  <si>
    <r>
      <t xml:space="preserve">Jour férié jour </t>
    </r>
    <r>
      <rPr>
        <b/>
        <sz val="11"/>
        <color theme="1"/>
        <rFont val="Calibri"/>
        <family val="2"/>
        <scheme val="minor"/>
      </rPr>
      <t>- vacation de 4h</t>
    </r>
  </si>
  <si>
    <r>
      <t>Dimanche nuit</t>
    </r>
    <r>
      <rPr>
        <b/>
        <sz val="11"/>
        <color theme="1"/>
        <rFont val="Calibri"/>
        <family val="2"/>
        <scheme val="minor"/>
      </rPr>
      <t xml:space="preserve"> - vacation de 4h</t>
    </r>
  </si>
  <si>
    <r>
      <t xml:space="preserve">Dimanche jour </t>
    </r>
    <r>
      <rPr>
        <b/>
        <sz val="11"/>
        <color theme="1"/>
        <rFont val="Calibri"/>
        <family val="2"/>
        <scheme val="minor"/>
      </rPr>
      <t>- vacation de 4h</t>
    </r>
  </si>
  <si>
    <r>
      <t xml:space="preserve">Samedi nuit </t>
    </r>
    <r>
      <rPr>
        <b/>
        <sz val="11"/>
        <color theme="1"/>
        <rFont val="Calibri"/>
        <family val="2"/>
        <scheme val="minor"/>
      </rPr>
      <t>- vacation de 4h</t>
    </r>
  </si>
  <si>
    <r>
      <t xml:space="preserve">Samedi jour </t>
    </r>
    <r>
      <rPr>
        <b/>
        <sz val="11"/>
        <color theme="1"/>
        <rFont val="Calibri"/>
        <family val="2"/>
        <scheme val="minor"/>
      </rPr>
      <t>- vacation de 4h</t>
    </r>
  </si>
  <si>
    <r>
      <t>Semaine nuit</t>
    </r>
    <r>
      <rPr>
        <b/>
        <sz val="11"/>
        <color theme="1"/>
        <rFont val="Calibri"/>
        <family val="2"/>
        <scheme val="minor"/>
      </rPr>
      <t xml:space="preserve"> - vacation de 4h</t>
    </r>
  </si>
  <si>
    <r>
      <t>Semaine jour</t>
    </r>
    <r>
      <rPr>
        <b/>
        <sz val="11"/>
        <color theme="1"/>
        <rFont val="Calibri"/>
        <family val="2"/>
        <scheme val="minor"/>
      </rPr>
      <t xml:space="preserve"> - vacation de 4h</t>
    </r>
  </si>
  <si>
    <t>Prix unitaire pour une vacation en € HT</t>
  </si>
  <si>
    <t>Prix unitaire pour une vacation en € TTC</t>
  </si>
  <si>
    <t>LOT 2 - Service de contrôle et sûreté d’accueils pour le compte de l'Assurance Maladie de l'Isère – hors siège social</t>
  </si>
  <si>
    <t>PRESTATION 1 : PRESTATIONS DE GARDIENNAGE APS RECURRENTES VIENNE</t>
  </si>
  <si>
    <t>2.2 Prestations APS supplémentaires pour l'agence de Villefontaine</t>
  </si>
  <si>
    <t>2.3 Prestations APS supplémentaires pour l'agence de Roussillon</t>
  </si>
  <si>
    <t>2.4 Prestations APS supplémentaires pour l'agence de Bourgoin Jallieu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</si>
</sst>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i/>
      <sz val="14"/>
      <color theme="5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ED1C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D6F6E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23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6" xfId="0" applyBorder="1" applyAlignment="1">
      <alignment horizontal="center" wrapText="1"/>
    </xf>
    <xf numFmtId="0" fontId="0" fillId="0" borderId="21" xfId="0" applyBorder="1"/>
    <xf numFmtId="0" fontId="4" fillId="6" borderId="8" xfId="0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164" fontId="1" fillId="9" borderId="6" xfId="0" applyNumberFormat="1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Fill="1"/>
    <xf numFmtId="0" fontId="5" fillId="0" borderId="0" xfId="0" applyFont="1" applyFill="1" applyBorder="1" applyAlignment="1">
      <alignment wrapText="1"/>
    </xf>
    <xf numFmtId="0" fontId="5" fillId="4" borderId="18" xfId="0" applyFont="1" applyFill="1" applyBorder="1" applyAlignment="1">
      <alignment horizontal="center" wrapText="1"/>
    </xf>
    <xf numFmtId="164" fontId="5" fillId="4" borderId="18" xfId="0" applyNumberFormat="1" applyFont="1" applyFill="1" applyBorder="1" applyAlignment="1">
      <alignment horizontal="center" wrapText="1"/>
    </xf>
    <xf numFmtId="0" fontId="0" fillId="3" borderId="6" xfId="1" applyNumberFormat="1" applyFont="1" applyFill="1" applyBorder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/>
    <xf numFmtId="0" fontId="9" fillId="0" borderId="0" xfId="0" applyFont="1" applyBorder="1" applyAlignment="1">
      <alignment horizontal="left"/>
    </xf>
    <xf numFmtId="0" fontId="11" fillId="0" borderId="2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8" fillId="6" borderId="25" xfId="0" applyFont="1" applyFill="1" applyBorder="1" applyAlignment="1">
      <alignment horizontal="center" wrapText="1"/>
    </xf>
    <xf numFmtId="0" fontId="8" fillId="6" borderId="0" xfId="0" applyFont="1" applyFill="1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3" fillId="8" borderId="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4" fontId="0" fillId="3" borderId="6" xfId="1" applyFont="1" applyFill="1" applyBorder="1" applyAlignment="1">
      <alignment horizontal="center" wrapText="1"/>
    </xf>
    <xf numFmtId="164" fontId="0" fillId="0" borderId="6" xfId="0" applyNumberForma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4" fillId="6" borderId="1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5" borderId="2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/>
    </xf>
    <xf numFmtId="0" fontId="9" fillId="0" borderId="11" xfId="0" applyFont="1" applyBorder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D6F6E5"/>
      <color rgb="FFFED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78581</xdr:colOff>
      <xdr:row>0</xdr:row>
      <xdr:rowOff>95250</xdr:rowOff>
    </xdr:from>
    <xdr:to>
      <xdr:col>2</xdr:col>
      <xdr:colOff>885825</xdr:colOff>
      <xdr:row>5</xdr:row>
      <xdr:rowOff>28575</xdr:rowOff>
    </xdr:to>
    <xdr:pic>
      <xdr:nvPicPr>
        <xdr:cNvPr id="3" name="Image 3" descr="S:\G-Contrats-Marches\SUPPORTS &amp; MODELES\Logo_CPAM_Isere_RVB_couleurs-scaledMIN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" y="95250"/>
          <a:ext cx="2331244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nexeI_AE_DPGF%20BPU_2025_Gardiennage_LOT1_AO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ésentation"/>
      <sheetName val="DPGF"/>
      <sheetName val="BPU"/>
    </sheetNames>
    <sheetDataSet>
      <sheetData sheetId="0"/>
      <sheetData sheetId="1">
        <row r="43">
          <cell r="K43">
            <v>0</v>
          </cell>
          <cell r="L4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="80" zoomScaleNormal="80" workbookViewId="0">
      <selection activeCell="A11" sqref="A11"/>
    </sheetView>
  </sheetViews>
  <sheetFormatPr baseColWidth="10" defaultRowHeight="15" x14ac:dyDescent="0.25"/>
  <cols>
    <col min="3" max="3" width="18.42578125" customWidth="1"/>
    <col min="4" max="4" width="32.85546875" customWidth="1"/>
  </cols>
  <sheetData>
    <row r="1" spans="1:8" x14ac:dyDescent="0.25">
      <c r="A1" s="3"/>
      <c r="B1" s="4"/>
      <c r="C1" s="4"/>
      <c r="D1" s="4"/>
      <c r="E1" s="4"/>
      <c r="F1" s="4"/>
      <c r="G1" s="4"/>
      <c r="H1" s="5"/>
    </row>
    <row r="2" spans="1:8" x14ac:dyDescent="0.25">
      <c r="A2" s="6"/>
      <c r="B2" s="2"/>
      <c r="C2" s="2"/>
      <c r="D2" s="2"/>
      <c r="E2" s="2"/>
      <c r="F2" s="2"/>
      <c r="G2" s="2"/>
      <c r="H2" s="7"/>
    </row>
    <row r="3" spans="1:8" x14ac:dyDescent="0.25">
      <c r="A3" s="6"/>
      <c r="B3" s="2"/>
      <c r="C3" s="2"/>
      <c r="D3" s="2"/>
      <c r="E3" s="2"/>
      <c r="F3" s="2"/>
      <c r="G3" s="2"/>
      <c r="H3" s="7"/>
    </row>
    <row r="4" spans="1:8" x14ac:dyDescent="0.25">
      <c r="A4" s="6"/>
      <c r="B4" s="2"/>
      <c r="C4" s="2"/>
      <c r="D4" s="2"/>
      <c r="E4" s="2"/>
      <c r="F4" s="2"/>
      <c r="G4" s="2"/>
      <c r="H4" s="7"/>
    </row>
    <row r="5" spans="1:8" x14ac:dyDescent="0.25">
      <c r="A5" s="6"/>
      <c r="B5" s="2"/>
      <c r="C5" s="2"/>
      <c r="D5" s="2"/>
      <c r="E5" s="2"/>
      <c r="F5" s="2"/>
      <c r="G5" s="2"/>
      <c r="H5" s="7"/>
    </row>
    <row r="6" spans="1:8" x14ac:dyDescent="0.25">
      <c r="A6" s="6"/>
      <c r="B6" s="2"/>
      <c r="C6" s="2"/>
      <c r="D6" s="2"/>
      <c r="E6" s="2"/>
      <c r="F6" s="2"/>
      <c r="G6" s="2"/>
      <c r="H6" s="7"/>
    </row>
    <row r="7" spans="1:8" x14ac:dyDescent="0.25">
      <c r="A7" s="6"/>
      <c r="B7" s="2"/>
      <c r="C7" s="2"/>
      <c r="D7" s="2"/>
      <c r="E7" s="2"/>
      <c r="F7" s="2"/>
      <c r="G7" s="2"/>
      <c r="H7" s="7"/>
    </row>
    <row r="8" spans="1:8" ht="18.75" x14ac:dyDescent="0.3">
      <c r="A8" s="27" t="s">
        <v>11</v>
      </c>
      <c r="B8" s="28"/>
      <c r="C8" s="28"/>
      <c r="D8" s="28"/>
      <c r="E8" s="28"/>
      <c r="F8" s="28"/>
      <c r="G8" s="28"/>
      <c r="H8" s="29"/>
    </row>
    <row r="9" spans="1:8" ht="15.75" thickBot="1" x14ac:dyDescent="0.3">
      <c r="A9" s="6"/>
      <c r="B9" s="2"/>
      <c r="C9" s="2"/>
      <c r="D9" s="2"/>
      <c r="E9" s="2"/>
      <c r="F9" s="2"/>
      <c r="G9" s="2"/>
      <c r="H9" s="7"/>
    </row>
    <row r="10" spans="1:8" ht="65.25" customHeight="1" thickBot="1" x14ac:dyDescent="0.3">
      <c r="A10" s="34" t="s">
        <v>12</v>
      </c>
      <c r="B10" s="35"/>
      <c r="C10" s="35"/>
      <c r="D10" s="35"/>
      <c r="E10" s="35"/>
      <c r="F10" s="35"/>
      <c r="G10" s="36"/>
      <c r="H10" s="7"/>
    </row>
    <row r="11" spans="1:8" ht="66" customHeight="1" thickBot="1" x14ac:dyDescent="0.3">
      <c r="A11" s="8"/>
      <c r="B11" s="9"/>
      <c r="C11" s="34" t="s">
        <v>54</v>
      </c>
      <c r="D11" s="35"/>
      <c r="E11" s="36"/>
      <c r="F11" s="9"/>
      <c r="G11" s="9"/>
      <c r="H11" s="7"/>
    </row>
    <row r="12" spans="1:8" ht="23.25" customHeight="1" x14ac:dyDescent="0.25">
      <c r="A12" s="8"/>
      <c r="B12" s="9"/>
      <c r="C12" s="9"/>
      <c r="D12" s="9"/>
      <c r="E12" s="9"/>
      <c r="F12" s="9"/>
      <c r="G12" s="9"/>
      <c r="H12" s="7"/>
    </row>
    <row r="13" spans="1:8" ht="15.75" thickBot="1" x14ac:dyDescent="0.3">
      <c r="A13" s="8"/>
      <c r="B13" s="9"/>
      <c r="C13" s="9"/>
      <c r="D13" s="9"/>
      <c r="E13" s="9"/>
      <c r="F13" s="9"/>
      <c r="G13" s="9"/>
      <c r="H13" s="7"/>
    </row>
    <row r="14" spans="1:8" ht="51" customHeight="1" thickBot="1" x14ac:dyDescent="0.3">
      <c r="A14" s="8"/>
      <c r="B14" s="37" t="s">
        <v>0</v>
      </c>
      <c r="C14" s="38"/>
      <c r="D14" s="38"/>
      <c r="E14" s="38"/>
      <c r="F14" s="39"/>
      <c r="G14" s="9"/>
      <c r="H14" s="7"/>
    </row>
    <row r="15" spans="1:8" x14ac:dyDescent="0.25">
      <c r="A15" s="8"/>
      <c r="B15" s="9"/>
      <c r="C15" s="9"/>
      <c r="D15" s="9"/>
      <c r="E15" s="9"/>
      <c r="F15" s="9"/>
      <c r="G15" s="9"/>
      <c r="H15" s="7"/>
    </row>
    <row r="16" spans="1:8" x14ac:dyDescent="0.25">
      <c r="A16" s="30" t="s">
        <v>5</v>
      </c>
      <c r="B16" s="31"/>
      <c r="C16" s="31"/>
      <c r="D16" s="31"/>
      <c r="E16" s="31"/>
      <c r="F16" s="31"/>
      <c r="G16" s="31"/>
      <c r="H16" s="7"/>
    </row>
    <row r="17" spans="1:8" x14ac:dyDescent="0.25">
      <c r="A17" s="8"/>
      <c r="B17" s="9"/>
      <c r="C17" s="9"/>
      <c r="D17" s="9"/>
      <c r="E17" s="9"/>
      <c r="F17" s="9"/>
      <c r="G17" s="9"/>
      <c r="H17" s="7"/>
    </row>
    <row r="18" spans="1:8" ht="15" customHeight="1" x14ac:dyDescent="0.25">
      <c r="A18" s="40" t="s">
        <v>10</v>
      </c>
      <c r="B18" s="41"/>
      <c r="C18" s="41"/>
      <c r="D18" s="41"/>
      <c r="E18" s="41"/>
      <c r="F18" s="41"/>
      <c r="G18" s="41"/>
      <c r="H18" s="7"/>
    </row>
    <row r="19" spans="1:8" x14ac:dyDescent="0.25">
      <c r="A19" s="40" t="s">
        <v>1</v>
      </c>
      <c r="B19" s="41"/>
      <c r="C19" s="41"/>
      <c r="D19" s="41"/>
      <c r="E19" s="41"/>
      <c r="F19" s="41"/>
      <c r="G19" s="41"/>
      <c r="H19" s="7"/>
    </row>
    <row r="20" spans="1:8" x14ac:dyDescent="0.25">
      <c r="A20" s="40" t="s">
        <v>2</v>
      </c>
      <c r="B20" s="41"/>
      <c r="C20" s="41"/>
      <c r="D20" s="41"/>
      <c r="E20" s="41"/>
      <c r="F20" s="41"/>
      <c r="G20" s="41"/>
      <c r="H20" s="10"/>
    </row>
    <row r="21" spans="1:8" ht="32.25" customHeight="1" x14ac:dyDescent="0.25">
      <c r="A21" s="40" t="s">
        <v>8</v>
      </c>
      <c r="B21" s="41"/>
      <c r="C21" s="41"/>
      <c r="D21" s="41"/>
      <c r="E21" s="41"/>
      <c r="F21" s="41"/>
      <c r="G21" s="41"/>
      <c r="H21" s="7"/>
    </row>
    <row r="22" spans="1:8" x14ac:dyDescent="0.25">
      <c r="A22" s="40" t="s">
        <v>6</v>
      </c>
      <c r="B22" s="41"/>
      <c r="C22" s="41"/>
      <c r="D22" s="41"/>
      <c r="E22" s="41"/>
      <c r="F22" s="41"/>
      <c r="G22" s="41"/>
      <c r="H22" s="7"/>
    </row>
    <row r="23" spans="1:8" ht="28.5" customHeight="1" x14ac:dyDescent="0.25">
      <c r="A23" s="40" t="s">
        <v>7</v>
      </c>
      <c r="B23" s="41"/>
      <c r="C23" s="41"/>
      <c r="D23" s="41"/>
      <c r="E23" s="41"/>
      <c r="F23" s="41"/>
      <c r="G23" s="41"/>
      <c r="H23" s="7"/>
    </row>
    <row r="24" spans="1:8" ht="30" customHeight="1" x14ac:dyDescent="0.25">
      <c r="A24" s="42" t="s">
        <v>9</v>
      </c>
      <c r="B24" s="43"/>
      <c r="C24" s="43"/>
      <c r="D24" s="43"/>
      <c r="E24" s="43"/>
      <c r="F24" s="43"/>
      <c r="G24" s="43"/>
      <c r="H24" s="7"/>
    </row>
    <row r="25" spans="1:8" x14ac:dyDescent="0.25">
      <c r="A25" s="32"/>
      <c r="B25" s="33"/>
      <c r="C25" s="33"/>
      <c r="D25" s="33"/>
      <c r="E25" s="33"/>
      <c r="F25" s="33"/>
      <c r="G25" s="33"/>
      <c r="H25" s="7"/>
    </row>
    <row r="26" spans="1:8" x14ac:dyDescent="0.25">
      <c r="A26" s="32"/>
      <c r="B26" s="33"/>
      <c r="C26" s="33"/>
      <c r="D26" s="33"/>
      <c r="E26" s="33"/>
      <c r="F26" s="33"/>
      <c r="G26" s="33"/>
      <c r="H26" s="7"/>
    </row>
    <row r="27" spans="1:8" x14ac:dyDescent="0.25">
      <c r="A27" s="32"/>
      <c r="B27" s="33"/>
      <c r="C27" s="33"/>
      <c r="D27" s="33"/>
      <c r="E27" s="33"/>
      <c r="F27" s="33"/>
      <c r="G27" s="33"/>
      <c r="H27" s="7"/>
    </row>
    <row r="28" spans="1:8" ht="15.75" thickBot="1" x14ac:dyDescent="0.3">
      <c r="A28" s="45"/>
      <c r="B28" s="46"/>
      <c r="C28" s="46"/>
      <c r="D28" s="46"/>
      <c r="E28" s="46"/>
      <c r="F28" s="46"/>
      <c r="G28" s="46"/>
      <c r="H28" s="11"/>
    </row>
    <row r="29" spans="1:8" x14ac:dyDescent="0.25">
      <c r="A29" s="44"/>
      <c r="B29" s="44"/>
      <c r="C29" s="44"/>
      <c r="D29" s="44"/>
      <c r="E29" s="44"/>
      <c r="F29" s="44"/>
      <c r="G29" s="44"/>
    </row>
    <row r="30" spans="1:8" x14ac:dyDescent="0.25">
      <c r="A30" s="44"/>
      <c r="B30" s="44"/>
      <c r="C30" s="44"/>
      <c r="D30" s="44"/>
      <c r="E30" s="44"/>
      <c r="F30" s="44"/>
      <c r="G30" s="44"/>
    </row>
    <row r="31" spans="1:8" x14ac:dyDescent="0.25">
      <c r="A31" s="44"/>
      <c r="B31" s="44"/>
      <c r="C31" s="44"/>
      <c r="D31" s="44"/>
      <c r="E31" s="44"/>
      <c r="F31" s="44"/>
      <c r="G31" s="44"/>
    </row>
    <row r="32" spans="1:8" x14ac:dyDescent="0.25">
      <c r="A32" s="44"/>
      <c r="B32" s="44"/>
      <c r="C32" s="44"/>
      <c r="D32" s="44"/>
      <c r="E32" s="44"/>
      <c r="F32" s="44"/>
      <c r="G32" s="44"/>
    </row>
    <row r="33" spans="1:7" x14ac:dyDescent="0.25">
      <c r="A33" s="44"/>
      <c r="B33" s="44"/>
      <c r="C33" s="44"/>
      <c r="D33" s="44"/>
      <c r="E33" s="44"/>
      <c r="F33" s="44"/>
      <c r="G33" s="44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</sheetData>
  <mergeCells count="21">
    <mergeCell ref="A33:G33"/>
    <mergeCell ref="A27:G27"/>
    <mergeCell ref="A28:G28"/>
    <mergeCell ref="A29:G29"/>
    <mergeCell ref="A30:G30"/>
    <mergeCell ref="A31:G31"/>
    <mergeCell ref="A32:G32"/>
    <mergeCell ref="A8:H8"/>
    <mergeCell ref="A16:G16"/>
    <mergeCell ref="A26:G26"/>
    <mergeCell ref="A10:G10"/>
    <mergeCell ref="C11:E11"/>
    <mergeCell ref="B14:F14"/>
    <mergeCell ref="A18:G18"/>
    <mergeCell ref="A19:G19"/>
    <mergeCell ref="A20:G20"/>
    <mergeCell ref="A21:G21"/>
    <mergeCell ref="A22:G22"/>
    <mergeCell ref="A23:G23"/>
    <mergeCell ref="A24:G24"/>
    <mergeCell ref="A25:G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showGridLines="0" zoomScale="90" zoomScaleNormal="90" workbookViewId="0">
      <selection activeCell="E4" sqref="E4"/>
    </sheetView>
  </sheetViews>
  <sheetFormatPr baseColWidth="10" defaultRowHeight="15" x14ac:dyDescent="0.25"/>
  <cols>
    <col min="1" max="1" width="9.140625" customWidth="1"/>
    <col min="4" max="4" width="17.7109375" customWidth="1"/>
    <col min="5" max="5" width="23.42578125" customWidth="1"/>
    <col min="6" max="6" width="17.85546875" customWidth="1"/>
    <col min="7" max="7" width="20.42578125" customWidth="1"/>
    <col min="11" max="11" width="17.28515625" customWidth="1"/>
    <col min="12" max="12" width="19.28515625" customWidth="1"/>
  </cols>
  <sheetData>
    <row r="1" spans="1:16" ht="30" customHeight="1" thickBot="1" x14ac:dyDescent="0.3">
      <c r="A1" s="60" t="s">
        <v>13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</row>
    <row r="2" spans="1:16" ht="31.5" customHeight="1" thickBot="1" x14ac:dyDescent="0.3">
      <c r="A2" s="63" t="s">
        <v>55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5"/>
    </row>
    <row r="3" spans="1:16" ht="45.75" customHeight="1" x14ac:dyDescent="0.25">
      <c r="A3" s="17" t="s">
        <v>27</v>
      </c>
      <c r="B3" s="67" t="s">
        <v>15</v>
      </c>
      <c r="C3" s="67"/>
      <c r="D3" s="12" t="s">
        <v>26</v>
      </c>
      <c r="E3" s="12" t="s">
        <v>16</v>
      </c>
      <c r="F3" s="12" t="s">
        <v>18</v>
      </c>
      <c r="G3" s="67" t="s">
        <v>20</v>
      </c>
      <c r="H3" s="67"/>
      <c r="I3" s="67" t="s">
        <v>19</v>
      </c>
      <c r="J3" s="67"/>
      <c r="K3" s="12" t="s">
        <v>22</v>
      </c>
      <c r="L3" s="16" t="s">
        <v>21</v>
      </c>
    </row>
    <row r="4" spans="1:16" ht="57.75" customHeight="1" x14ac:dyDescent="0.25">
      <c r="A4" s="66" t="s">
        <v>28</v>
      </c>
      <c r="B4" s="68" t="s">
        <v>34</v>
      </c>
      <c r="C4" s="68"/>
      <c r="D4" s="24" t="s">
        <v>35</v>
      </c>
      <c r="E4" s="24" t="s">
        <v>30</v>
      </c>
      <c r="F4" s="23"/>
      <c r="G4" s="69"/>
      <c r="H4" s="69"/>
      <c r="I4" s="70">
        <f>G4*1.2</f>
        <v>0</v>
      </c>
      <c r="J4" s="70"/>
      <c r="K4" s="13">
        <f>F4*G4</f>
        <v>0</v>
      </c>
      <c r="L4" s="13">
        <f>F4*I4</f>
        <v>0</v>
      </c>
    </row>
    <row r="5" spans="1:16" ht="22.5" customHeight="1" x14ac:dyDescent="0.25">
      <c r="A5" s="66"/>
      <c r="B5" s="71" t="s">
        <v>17</v>
      </c>
      <c r="C5" s="71"/>
      <c r="D5" s="71"/>
      <c r="E5" s="71"/>
      <c r="F5" s="71"/>
      <c r="G5" s="71"/>
      <c r="H5" s="71"/>
      <c r="I5" s="71"/>
      <c r="J5" s="71"/>
      <c r="K5" s="15" t="s">
        <v>24</v>
      </c>
      <c r="L5" s="15" t="s">
        <v>25</v>
      </c>
    </row>
    <row r="6" spans="1:16" x14ac:dyDescent="0.25">
      <c r="A6" s="66"/>
      <c r="B6" s="71"/>
      <c r="C6" s="71"/>
      <c r="D6" s="71"/>
      <c r="E6" s="71"/>
      <c r="F6" s="71"/>
      <c r="G6" s="71"/>
      <c r="H6" s="71"/>
      <c r="I6" s="71"/>
      <c r="J6" s="71"/>
      <c r="K6" s="14">
        <f>SUM(K4:K4)</f>
        <v>0</v>
      </c>
      <c r="L6" s="14">
        <f>SUM(L4:L4)</f>
        <v>0</v>
      </c>
    </row>
    <row r="7" spans="1:16" x14ac:dyDescent="0.25">
      <c r="A7" s="66"/>
      <c r="B7" s="71" t="s">
        <v>23</v>
      </c>
      <c r="C7" s="71"/>
      <c r="D7" s="71"/>
      <c r="E7" s="71"/>
      <c r="F7" s="71"/>
      <c r="G7" s="71"/>
      <c r="H7" s="71"/>
      <c r="I7" s="71"/>
      <c r="J7" s="71"/>
      <c r="K7" s="14">
        <f>K6*12</f>
        <v>0</v>
      </c>
      <c r="L7" s="14">
        <f>L6*12</f>
        <v>0</v>
      </c>
    </row>
    <row r="8" spans="1:16" ht="17.25" customHeight="1" x14ac:dyDescent="0.25">
      <c r="A8" s="59" t="s">
        <v>14</v>
      </c>
      <c r="B8" s="59"/>
      <c r="C8" s="59"/>
      <c r="D8" s="59"/>
      <c r="E8" s="59"/>
      <c r="F8" s="59"/>
      <c r="G8" s="59"/>
      <c r="H8" s="59"/>
      <c r="I8" s="59"/>
      <c r="J8" s="59"/>
    </row>
    <row r="9" spans="1:16" ht="17.2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6" ht="15.75" thickBot="1" x14ac:dyDescent="0.3">
      <c r="A10" s="18"/>
      <c r="B10" s="9"/>
      <c r="C10" s="9"/>
      <c r="D10" s="9"/>
      <c r="E10" s="9"/>
      <c r="F10" s="9"/>
      <c r="G10" s="9"/>
      <c r="H10" s="9"/>
      <c r="I10" s="9"/>
      <c r="J10" s="9"/>
      <c r="M10" s="19"/>
      <c r="N10" s="19"/>
      <c r="O10" s="19"/>
      <c r="P10" s="19"/>
    </row>
    <row r="11" spans="1:16" ht="18.75" customHeight="1" thickBot="1" x14ac:dyDescent="0.35">
      <c r="A11" s="50" t="s">
        <v>3</v>
      </c>
      <c r="B11" s="51"/>
      <c r="C11" s="51"/>
      <c r="D11" s="51"/>
      <c r="E11" s="51"/>
      <c r="F11" s="51"/>
      <c r="G11" s="52"/>
      <c r="H11" s="56" t="s">
        <v>4</v>
      </c>
      <c r="I11" s="57"/>
      <c r="J11" s="57"/>
      <c r="K11" s="58"/>
      <c r="L11" s="21" t="s">
        <v>29</v>
      </c>
      <c r="M11" s="20"/>
      <c r="N11" s="20"/>
      <c r="O11" s="20"/>
      <c r="P11" s="19"/>
    </row>
    <row r="12" spans="1:16" ht="19.5" thickBot="1" x14ac:dyDescent="0.35">
      <c r="A12" s="53"/>
      <c r="B12" s="54"/>
      <c r="C12" s="54"/>
      <c r="D12" s="54"/>
      <c r="E12" s="54"/>
      <c r="F12" s="54"/>
      <c r="G12" s="55"/>
      <c r="H12" s="47">
        <f>SUM(K7,[1]DPGF!K43)</f>
        <v>0</v>
      </c>
      <c r="I12" s="48"/>
      <c r="J12" s="48"/>
      <c r="K12" s="48"/>
      <c r="L12" s="22">
        <f>SUM(L7,[1]DPGF!L43)</f>
        <v>0</v>
      </c>
      <c r="M12" s="19"/>
      <c r="N12" s="19"/>
      <c r="O12" s="19"/>
      <c r="P12" s="19"/>
    </row>
    <row r="13" spans="1:16" x14ac:dyDescent="0.25">
      <c r="A13" s="18"/>
      <c r="B13" s="1"/>
      <c r="C13" s="1"/>
      <c r="D13" s="1"/>
      <c r="E13" s="1"/>
      <c r="F13" s="1"/>
      <c r="G13" s="1"/>
      <c r="H13" s="1"/>
      <c r="I13" s="1"/>
      <c r="J13" s="1"/>
      <c r="M13" s="19"/>
      <c r="N13" s="19"/>
      <c r="O13" s="19"/>
      <c r="P13" s="19"/>
    </row>
    <row r="14" spans="1:16" ht="31.5" customHeight="1" x14ac:dyDescent="0.25">
      <c r="A14" s="49" t="s">
        <v>31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9"/>
      <c r="N14" s="19"/>
      <c r="O14" s="19"/>
      <c r="P14" s="19"/>
    </row>
    <row r="15" spans="1:16" x14ac:dyDescent="0.25">
      <c r="A15" s="18"/>
      <c r="B15" s="1"/>
      <c r="C15" s="1"/>
      <c r="D15" s="1"/>
      <c r="E15" s="1"/>
      <c r="F15" s="1"/>
      <c r="G15" s="1"/>
      <c r="H15" s="1"/>
      <c r="I15" s="1"/>
      <c r="J15" s="1"/>
    </row>
    <row r="16" spans="1:16" x14ac:dyDescent="0.25">
      <c r="A16" s="18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8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8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8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8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8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8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8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8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8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8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8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8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8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8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8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8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8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8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8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8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8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8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8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8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8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8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8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8"/>
      <c r="B44" s="1"/>
      <c r="C44" s="1"/>
      <c r="D44" s="1"/>
      <c r="E44" s="1"/>
      <c r="F44" s="1"/>
      <c r="G44" s="1"/>
      <c r="H44" s="1"/>
      <c r="I44" s="1"/>
      <c r="J44" s="1"/>
    </row>
  </sheetData>
  <mergeCells count="16">
    <mergeCell ref="A1:L1"/>
    <mergeCell ref="A2:L2"/>
    <mergeCell ref="A4:A7"/>
    <mergeCell ref="B3:C3"/>
    <mergeCell ref="B4:C4"/>
    <mergeCell ref="G4:H4"/>
    <mergeCell ref="I4:J4"/>
    <mergeCell ref="G3:H3"/>
    <mergeCell ref="I3:J3"/>
    <mergeCell ref="B5:J6"/>
    <mergeCell ref="B7:J7"/>
    <mergeCell ref="H12:K12"/>
    <mergeCell ref="A14:L14"/>
    <mergeCell ref="A11:G12"/>
    <mergeCell ref="H11:K11"/>
    <mergeCell ref="A8:J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tabSelected="1" topLeftCell="A7" zoomScale="90" zoomScaleNormal="90" workbookViewId="0">
      <selection activeCell="A25" sqref="A25:C25"/>
    </sheetView>
  </sheetViews>
  <sheetFormatPr baseColWidth="10" defaultRowHeight="15" x14ac:dyDescent="0.25"/>
  <cols>
    <col min="2" max="2" width="8.140625" customWidth="1"/>
    <col min="3" max="3" width="8.85546875" customWidth="1"/>
    <col min="5" max="5" width="23" customWidth="1"/>
    <col min="6" max="6" width="11.42578125" customWidth="1"/>
    <col min="7" max="7" width="9.5703125" customWidth="1"/>
    <col min="8" max="8" width="7.28515625" customWidth="1"/>
    <col min="9" max="9" width="8" customWidth="1"/>
    <col min="10" max="10" width="9.42578125" customWidth="1"/>
    <col min="11" max="11" width="10.28515625" customWidth="1"/>
    <col min="12" max="12" width="10.140625" customWidth="1"/>
  </cols>
  <sheetData>
    <row r="1" spans="1:13" ht="34.5" customHeight="1" thickBot="1" x14ac:dyDescent="0.3">
      <c r="A1" s="60" t="s">
        <v>32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</row>
    <row r="2" spans="1:13" ht="35.25" customHeight="1" thickBot="1" x14ac:dyDescent="0.3">
      <c r="A2" s="63" t="s">
        <v>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5"/>
    </row>
    <row r="3" spans="1:13" ht="35.25" customHeight="1" thickBot="1" x14ac:dyDescent="0.3">
      <c r="A3" s="87" t="s">
        <v>37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9"/>
    </row>
    <row r="4" spans="1:13" ht="28.5" customHeight="1" x14ac:dyDescent="0.25">
      <c r="A4" s="73" t="s">
        <v>39</v>
      </c>
      <c r="B4" s="86"/>
      <c r="C4" s="74"/>
      <c r="D4" s="73" t="s">
        <v>38</v>
      </c>
      <c r="E4" s="74"/>
      <c r="F4" s="73" t="s">
        <v>52</v>
      </c>
      <c r="G4" s="86"/>
      <c r="H4" s="86"/>
      <c r="I4" s="74"/>
      <c r="J4" s="73" t="s">
        <v>53</v>
      </c>
      <c r="K4" s="86"/>
      <c r="L4" s="74"/>
    </row>
    <row r="5" spans="1:13" ht="15" customHeight="1" x14ac:dyDescent="0.25">
      <c r="A5" s="77" t="s">
        <v>35</v>
      </c>
      <c r="B5" s="78"/>
      <c r="C5" s="79"/>
      <c r="D5" s="75" t="s">
        <v>41</v>
      </c>
      <c r="E5" s="76"/>
      <c r="F5" s="90"/>
      <c r="G5" s="90"/>
      <c r="H5" s="90"/>
      <c r="I5" s="90"/>
      <c r="J5" s="70">
        <f>F5*1.2</f>
        <v>0</v>
      </c>
      <c r="K5" s="70"/>
      <c r="L5" s="70"/>
    </row>
    <row r="6" spans="1:13" ht="15" customHeight="1" x14ac:dyDescent="0.25">
      <c r="A6" s="80"/>
      <c r="B6" s="81"/>
      <c r="C6" s="82"/>
      <c r="D6" s="75" t="s">
        <v>50</v>
      </c>
      <c r="E6" s="76"/>
      <c r="F6" s="90"/>
      <c r="G6" s="90"/>
      <c r="H6" s="90"/>
      <c r="I6" s="90"/>
      <c r="J6" s="70">
        <f t="shared" ref="J6:J14" si="0">F6*1.2</f>
        <v>0</v>
      </c>
      <c r="K6" s="70"/>
      <c r="L6" s="70"/>
    </row>
    <row r="7" spans="1:13" ht="15" customHeight="1" x14ac:dyDescent="0.25">
      <c r="A7" s="80"/>
      <c r="B7" s="81"/>
      <c r="C7" s="82"/>
      <c r="D7" s="75" t="s">
        <v>49</v>
      </c>
      <c r="E7" s="76"/>
      <c r="F7" s="90"/>
      <c r="G7" s="90"/>
      <c r="H7" s="90"/>
      <c r="I7" s="90"/>
      <c r="J7" s="70">
        <f t="shared" si="0"/>
        <v>0</v>
      </c>
      <c r="K7" s="70"/>
      <c r="L7" s="70"/>
    </row>
    <row r="8" spans="1:13" ht="15" customHeight="1" x14ac:dyDescent="0.25">
      <c r="A8" s="80"/>
      <c r="B8" s="81"/>
      <c r="C8" s="82"/>
      <c r="D8" s="75" t="s">
        <v>48</v>
      </c>
      <c r="E8" s="76"/>
      <c r="F8" s="90"/>
      <c r="G8" s="90"/>
      <c r="H8" s="90"/>
      <c r="I8" s="90"/>
      <c r="J8" s="70">
        <f t="shared" si="0"/>
        <v>0</v>
      </c>
      <c r="K8" s="70"/>
      <c r="L8" s="70"/>
    </row>
    <row r="9" spans="1:13" ht="15" customHeight="1" x14ac:dyDescent="0.25">
      <c r="A9" s="80"/>
      <c r="B9" s="81"/>
      <c r="C9" s="82"/>
      <c r="D9" s="75" t="s">
        <v>47</v>
      </c>
      <c r="E9" s="76"/>
      <c r="F9" s="90"/>
      <c r="G9" s="90"/>
      <c r="H9" s="90"/>
      <c r="I9" s="90"/>
      <c r="J9" s="70">
        <f t="shared" si="0"/>
        <v>0</v>
      </c>
      <c r="K9" s="70"/>
      <c r="L9" s="70"/>
    </row>
    <row r="10" spans="1:13" ht="15" customHeight="1" x14ac:dyDescent="0.25">
      <c r="A10" s="80"/>
      <c r="B10" s="81"/>
      <c r="C10" s="82"/>
      <c r="D10" s="75" t="s">
        <v>46</v>
      </c>
      <c r="E10" s="76"/>
      <c r="F10" s="90"/>
      <c r="G10" s="90"/>
      <c r="H10" s="90"/>
      <c r="I10" s="90"/>
      <c r="J10" s="70">
        <f t="shared" si="0"/>
        <v>0</v>
      </c>
      <c r="K10" s="70"/>
      <c r="L10" s="70"/>
    </row>
    <row r="11" spans="1:13" ht="15" customHeight="1" x14ac:dyDescent="0.25">
      <c r="A11" s="80"/>
      <c r="B11" s="81"/>
      <c r="C11" s="82"/>
      <c r="D11" s="75" t="s">
        <v>45</v>
      </c>
      <c r="E11" s="76"/>
      <c r="F11" s="90"/>
      <c r="G11" s="90"/>
      <c r="H11" s="90"/>
      <c r="I11" s="90"/>
      <c r="J11" s="70">
        <f t="shared" si="0"/>
        <v>0</v>
      </c>
      <c r="K11" s="70"/>
      <c r="L11" s="70"/>
    </row>
    <row r="12" spans="1:13" ht="15" customHeight="1" x14ac:dyDescent="0.25">
      <c r="A12" s="80"/>
      <c r="B12" s="81"/>
      <c r="C12" s="82"/>
      <c r="D12" s="75" t="s">
        <v>44</v>
      </c>
      <c r="E12" s="76"/>
      <c r="F12" s="90"/>
      <c r="G12" s="90"/>
      <c r="H12" s="90"/>
      <c r="I12" s="90"/>
      <c r="J12" s="70">
        <f t="shared" si="0"/>
        <v>0</v>
      </c>
      <c r="K12" s="70"/>
      <c r="L12" s="70"/>
    </row>
    <row r="13" spans="1:13" x14ac:dyDescent="0.25">
      <c r="A13" s="80"/>
      <c r="B13" s="81"/>
      <c r="C13" s="82"/>
      <c r="D13" s="75" t="s">
        <v>43</v>
      </c>
      <c r="E13" s="76"/>
      <c r="F13" s="90"/>
      <c r="G13" s="90"/>
      <c r="H13" s="90"/>
      <c r="I13" s="90"/>
      <c r="J13" s="70">
        <f t="shared" si="0"/>
        <v>0</v>
      </c>
      <c r="K13" s="70"/>
      <c r="L13" s="70"/>
    </row>
    <row r="14" spans="1:13" ht="15.75" customHeight="1" x14ac:dyDescent="0.25">
      <c r="A14" s="83"/>
      <c r="B14" s="84"/>
      <c r="C14" s="85"/>
      <c r="D14" s="75" t="s">
        <v>42</v>
      </c>
      <c r="E14" s="76"/>
      <c r="F14" s="90"/>
      <c r="G14" s="90"/>
      <c r="H14" s="90"/>
      <c r="I14" s="90"/>
      <c r="J14" s="70">
        <f t="shared" si="0"/>
        <v>0</v>
      </c>
      <c r="K14" s="70"/>
      <c r="L14" s="70"/>
    </row>
    <row r="15" spans="1:13" ht="15.75" customHeight="1" thickBot="1" x14ac:dyDescent="0.3">
      <c r="A15" s="91" t="s">
        <v>33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25"/>
    </row>
    <row r="16" spans="1:13" ht="35.25" customHeight="1" thickBot="1" x14ac:dyDescent="0.3">
      <c r="A16" s="87" t="s">
        <v>56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9"/>
    </row>
    <row r="17" spans="1:13" ht="28.5" customHeight="1" x14ac:dyDescent="0.25">
      <c r="A17" s="73" t="s">
        <v>39</v>
      </c>
      <c r="B17" s="86"/>
      <c r="C17" s="74"/>
      <c r="D17" s="73" t="s">
        <v>38</v>
      </c>
      <c r="E17" s="74"/>
      <c r="F17" s="73" t="s">
        <v>52</v>
      </c>
      <c r="G17" s="86"/>
      <c r="H17" s="86"/>
      <c r="I17" s="74"/>
      <c r="J17" s="73" t="s">
        <v>53</v>
      </c>
      <c r="K17" s="86"/>
      <c r="L17" s="74"/>
    </row>
    <row r="18" spans="1:13" ht="44.25" customHeight="1" x14ac:dyDescent="0.25">
      <c r="A18" s="77" t="s">
        <v>35</v>
      </c>
      <c r="B18" s="78"/>
      <c r="C18" s="79"/>
      <c r="D18" s="75" t="s">
        <v>51</v>
      </c>
      <c r="E18" s="76"/>
      <c r="F18" s="90"/>
      <c r="G18" s="90"/>
      <c r="H18" s="90"/>
      <c r="I18" s="90"/>
      <c r="J18" s="70">
        <f>F18*1.2</f>
        <v>0</v>
      </c>
      <c r="K18" s="70"/>
      <c r="L18" s="70"/>
    </row>
    <row r="19" spans="1:13" ht="15.75" customHeight="1" thickBot="1" x14ac:dyDescent="0.3">
      <c r="A19" s="91" t="s">
        <v>33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25"/>
    </row>
    <row r="20" spans="1:13" ht="35.25" customHeight="1" thickBot="1" x14ac:dyDescent="0.3">
      <c r="A20" s="87" t="s">
        <v>57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9"/>
    </row>
    <row r="21" spans="1:13" ht="28.5" customHeight="1" x14ac:dyDescent="0.25">
      <c r="A21" s="73" t="s">
        <v>39</v>
      </c>
      <c r="B21" s="86"/>
      <c r="C21" s="74"/>
      <c r="D21" s="73" t="s">
        <v>38</v>
      </c>
      <c r="E21" s="74"/>
      <c r="F21" s="73" t="s">
        <v>52</v>
      </c>
      <c r="G21" s="86"/>
      <c r="H21" s="86"/>
      <c r="I21" s="74"/>
      <c r="J21" s="73" t="s">
        <v>53</v>
      </c>
      <c r="K21" s="86"/>
      <c r="L21" s="74"/>
    </row>
    <row r="22" spans="1:13" ht="44.25" customHeight="1" x14ac:dyDescent="0.25">
      <c r="A22" s="77" t="s">
        <v>35</v>
      </c>
      <c r="B22" s="78"/>
      <c r="C22" s="79"/>
      <c r="D22" s="75" t="s">
        <v>41</v>
      </c>
      <c r="E22" s="76"/>
      <c r="F22" s="90"/>
      <c r="G22" s="90"/>
      <c r="H22" s="90"/>
      <c r="I22" s="90"/>
      <c r="J22" s="70">
        <f>F22*1.2</f>
        <v>0</v>
      </c>
      <c r="K22" s="70"/>
      <c r="L22" s="70"/>
    </row>
    <row r="23" spans="1:13" ht="15.75" customHeight="1" thickBot="1" x14ac:dyDescent="0.3">
      <c r="A23" s="91" t="s">
        <v>33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25"/>
    </row>
    <row r="24" spans="1:13" ht="35.25" customHeight="1" thickBot="1" x14ac:dyDescent="0.3">
      <c r="A24" s="87" t="s">
        <v>58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9"/>
    </row>
    <row r="25" spans="1:13" ht="28.5" customHeight="1" x14ac:dyDescent="0.25">
      <c r="A25" s="73" t="s">
        <v>39</v>
      </c>
      <c r="B25" s="86"/>
      <c r="C25" s="74"/>
      <c r="D25" s="73" t="s">
        <v>38</v>
      </c>
      <c r="E25" s="74"/>
      <c r="F25" s="73" t="s">
        <v>52</v>
      </c>
      <c r="G25" s="86"/>
      <c r="H25" s="86"/>
      <c r="I25" s="74"/>
      <c r="J25" s="73" t="s">
        <v>53</v>
      </c>
      <c r="K25" s="86"/>
      <c r="L25" s="74"/>
    </row>
    <row r="26" spans="1:13" ht="49.5" customHeight="1" x14ac:dyDescent="0.25">
      <c r="A26" s="77" t="s">
        <v>35</v>
      </c>
      <c r="B26" s="78"/>
      <c r="C26" s="79"/>
      <c r="D26" s="75" t="s">
        <v>41</v>
      </c>
      <c r="E26" s="76"/>
      <c r="F26" s="90"/>
      <c r="G26" s="90"/>
      <c r="H26" s="90"/>
      <c r="I26" s="90"/>
      <c r="J26" s="70">
        <f>F26*1.2</f>
        <v>0</v>
      </c>
      <c r="K26" s="70"/>
      <c r="L26" s="70"/>
    </row>
    <row r="27" spans="1:13" ht="15.75" customHeight="1" thickBot="1" x14ac:dyDescent="0.3">
      <c r="A27" s="91" t="s">
        <v>33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25"/>
    </row>
    <row r="29" spans="1:13" x14ac:dyDescent="0.25">
      <c r="A29" s="72" t="s">
        <v>40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</sheetData>
  <mergeCells count="70">
    <mergeCell ref="A15:L15"/>
    <mergeCell ref="A3:L3"/>
    <mergeCell ref="A4:C4"/>
    <mergeCell ref="F11:I11"/>
    <mergeCell ref="F12:I12"/>
    <mergeCell ref="F5:I5"/>
    <mergeCell ref="A1:L1"/>
    <mergeCell ref="A2:L2"/>
    <mergeCell ref="F6:I6"/>
    <mergeCell ref="F7:I7"/>
    <mergeCell ref="F4:I4"/>
    <mergeCell ref="J4:L4"/>
    <mergeCell ref="J18:L18"/>
    <mergeCell ref="F13:I13"/>
    <mergeCell ref="F14:I14"/>
    <mergeCell ref="J5:L5"/>
    <mergeCell ref="J6:L6"/>
    <mergeCell ref="J7:L7"/>
    <mergeCell ref="J8:L8"/>
    <mergeCell ref="J9:L9"/>
    <mergeCell ref="J10:L10"/>
    <mergeCell ref="J11:L11"/>
    <mergeCell ref="J12:L12"/>
    <mergeCell ref="J13:L13"/>
    <mergeCell ref="J14:L14"/>
    <mergeCell ref="F8:I8"/>
    <mergeCell ref="F9:I9"/>
    <mergeCell ref="F10:I10"/>
    <mergeCell ref="A27:L27"/>
    <mergeCell ref="A19:L19"/>
    <mergeCell ref="A20:L20"/>
    <mergeCell ref="F21:I21"/>
    <mergeCell ref="J21:L21"/>
    <mergeCell ref="A21:C21"/>
    <mergeCell ref="D21:E21"/>
    <mergeCell ref="F22:I22"/>
    <mergeCell ref="J22:L22"/>
    <mergeCell ref="A23:L23"/>
    <mergeCell ref="A5:C14"/>
    <mergeCell ref="A17:C17"/>
    <mergeCell ref="A18:C18"/>
    <mergeCell ref="A25:C25"/>
    <mergeCell ref="A26:C26"/>
    <mergeCell ref="A24:L24"/>
    <mergeCell ref="F25:I25"/>
    <mergeCell ref="J25:L25"/>
    <mergeCell ref="A22:C22"/>
    <mergeCell ref="D22:E22"/>
    <mergeCell ref="F26:I26"/>
    <mergeCell ref="J26:L26"/>
    <mergeCell ref="A16:L16"/>
    <mergeCell ref="F17:I17"/>
    <mergeCell ref="J17:L17"/>
    <mergeCell ref="F18:I18"/>
    <mergeCell ref="A29:L29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7:E17"/>
    <mergeCell ref="D18:E18"/>
    <mergeCell ref="D25:E25"/>
    <mergeCell ref="D26:E26"/>
    <mergeCell ref="D13:E13"/>
    <mergeCell ref="D14:E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Présentation</vt:lpstr>
      <vt:lpstr>DPGF</vt:lpstr>
      <vt:lpstr>BPU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DURBISE JULIE (CPAM ISERE)</dc:creator>
  <cp:lastModifiedBy>DURBISE JULIE (CPAM ISERE)</cp:lastModifiedBy>
  <dcterms:created xsi:type="dcterms:W3CDTF">2025-01-10T15:30:14Z</dcterms:created>
  <dcterms:modified xsi:type="dcterms:W3CDTF">2025-11-20T14:02:45Z</dcterms:modified>
</cp:coreProperties>
</file>